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Фин. обесп. МП" sheetId="6" r:id="rId1"/>
  </sheets>
  <definedNames>
    <definedName name="_xlnm.Print_Titles" localSheetId="0">'Фин. обесп. МП'!$6:$8</definedName>
    <definedName name="_xlnm.Print_Area" localSheetId="0">'Фин. обесп. МП'!$A$1:$N$63</definedName>
  </definedNames>
  <calcPr calcId="124519"/>
</workbook>
</file>

<file path=xl/calcChain.xml><?xml version="1.0" encoding="utf-8"?>
<calcChain xmlns="http://schemas.openxmlformats.org/spreadsheetml/2006/main">
  <c r="F17" i="6"/>
  <c r="M33"/>
  <c r="L33"/>
  <c r="K33"/>
  <c r="J33"/>
  <c r="I33"/>
  <c r="H33"/>
  <c r="G33"/>
  <c r="M32"/>
  <c r="L32"/>
  <c r="K32"/>
  <c r="J32"/>
  <c r="I32"/>
  <c r="H32"/>
  <c r="G32"/>
  <c r="M31"/>
  <c r="L31"/>
  <c r="K31"/>
  <c r="J31"/>
  <c r="I31"/>
  <c r="H31"/>
  <c r="G31"/>
  <c r="M30"/>
  <c r="L30"/>
  <c r="K30"/>
  <c r="J30"/>
  <c r="I30"/>
  <c r="H30"/>
  <c r="G30"/>
  <c r="F32"/>
  <c r="F31"/>
  <c r="F30"/>
  <c r="F33"/>
  <c r="N33" s="1"/>
  <c r="N62"/>
  <c r="N61"/>
  <c r="N60"/>
  <c r="N63"/>
  <c r="N56"/>
  <c r="N55"/>
  <c r="N58"/>
  <c r="N52"/>
  <c r="N51"/>
  <c r="N50"/>
  <c r="N53"/>
  <c r="N47"/>
  <c r="N46"/>
  <c r="N45"/>
  <c r="N48"/>
  <c r="N42"/>
  <c r="N41"/>
  <c r="N40"/>
  <c r="N43"/>
  <c r="M18"/>
  <c r="L18"/>
  <c r="K18"/>
  <c r="K13" s="1"/>
  <c r="J18"/>
  <c r="I18"/>
  <c r="I13" s="1"/>
  <c r="H18"/>
  <c r="G18"/>
  <c r="G13" s="1"/>
  <c r="M17"/>
  <c r="L17"/>
  <c r="K17"/>
  <c r="J17"/>
  <c r="N17" s="1"/>
  <c r="I17"/>
  <c r="H17"/>
  <c r="G17"/>
  <c r="M16"/>
  <c r="L16"/>
  <c r="K16"/>
  <c r="J16"/>
  <c r="I16"/>
  <c r="H16"/>
  <c r="G16"/>
  <c r="M15"/>
  <c r="L15"/>
  <c r="K15"/>
  <c r="J15"/>
  <c r="J14" s="1"/>
  <c r="I15"/>
  <c r="H15"/>
  <c r="G15"/>
  <c r="L14"/>
  <c r="H14"/>
  <c r="F18"/>
  <c r="F16"/>
  <c r="F15"/>
  <c r="N15" s="1"/>
  <c r="M24"/>
  <c r="L24"/>
  <c r="K24"/>
  <c r="J24"/>
  <c r="I24"/>
  <c r="H24"/>
  <c r="G24"/>
  <c r="F24"/>
  <c r="N27"/>
  <c r="N26"/>
  <c r="N25"/>
  <c r="N28"/>
  <c r="N18" l="1"/>
  <c r="G10"/>
  <c r="I14"/>
  <c r="K14"/>
  <c r="M14"/>
  <c r="H13"/>
  <c r="J13"/>
  <c r="L13"/>
  <c r="N24"/>
  <c r="F11"/>
  <c r="I10"/>
  <c r="K10"/>
  <c r="M10"/>
  <c r="H11"/>
  <c r="J11"/>
  <c r="L11"/>
  <c r="I12"/>
  <c r="K12"/>
  <c r="M12"/>
  <c r="H10"/>
  <c r="J10"/>
  <c r="L10"/>
  <c r="I11"/>
  <c r="K11"/>
  <c r="M11"/>
  <c r="H12"/>
  <c r="J12"/>
  <c r="L12"/>
  <c r="F13"/>
  <c r="G11"/>
  <c r="N31"/>
  <c r="N30"/>
  <c r="I9"/>
  <c r="K9"/>
  <c r="L9"/>
  <c r="G12"/>
  <c r="N32"/>
  <c r="J9"/>
  <c r="H9"/>
  <c r="N16"/>
  <c r="G14"/>
  <c r="F12"/>
  <c r="F10"/>
  <c r="N10" s="1"/>
  <c r="F14"/>
  <c r="N22"/>
  <c r="N21"/>
  <c r="N20"/>
  <c r="N23"/>
  <c r="M19"/>
  <c r="L19"/>
  <c r="K19"/>
  <c r="J19"/>
  <c r="I19"/>
  <c r="H19"/>
  <c r="G19"/>
  <c r="F19"/>
  <c r="N57"/>
  <c r="M54"/>
  <c r="L54"/>
  <c r="K54"/>
  <c r="J54"/>
  <c r="I54"/>
  <c r="H54"/>
  <c r="G54"/>
  <c r="F54"/>
  <c r="M49"/>
  <c r="L49"/>
  <c r="K49"/>
  <c r="J49"/>
  <c r="I49"/>
  <c r="H49"/>
  <c r="G49"/>
  <c r="F49"/>
  <c r="N11" l="1"/>
  <c r="M13"/>
  <c r="M9" s="1"/>
  <c r="G9"/>
  <c r="N54"/>
  <c r="N49"/>
  <c r="N19"/>
  <c r="N14"/>
  <c r="N12"/>
  <c r="N37"/>
  <c r="F9"/>
  <c r="N9" s="1"/>
  <c r="M59"/>
  <c r="L59"/>
  <c r="K59"/>
  <c r="J59"/>
  <c r="I59"/>
  <c r="H59"/>
  <c r="G59"/>
  <c r="F59"/>
  <c r="N59" s="1"/>
  <c r="M44"/>
  <c r="L44"/>
  <c r="K44"/>
  <c r="J44"/>
  <c r="I44"/>
  <c r="H44"/>
  <c r="G44"/>
  <c r="F44"/>
  <c r="M39"/>
  <c r="L39"/>
  <c r="K39"/>
  <c r="J39"/>
  <c r="I39"/>
  <c r="H39"/>
  <c r="G39"/>
  <c r="F39"/>
  <c r="N34"/>
  <c r="M34"/>
  <c r="L34"/>
  <c r="K34"/>
  <c r="J34"/>
  <c r="I34"/>
  <c r="H34"/>
  <c r="G34"/>
  <c r="F34"/>
  <c r="G29" l="1"/>
  <c r="I29"/>
  <c r="K29"/>
  <c r="M29"/>
  <c r="H29"/>
  <c r="J29"/>
  <c r="L29"/>
  <c r="N44"/>
  <c r="F29"/>
  <c r="N39"/>
  <c r="N29" l="1"/>
</calcChain>
</file>

<file path=xl/sharedStrings.xml><?xml version="1.0" encoding="utf-8"?>
<sst xmlns="http://schemas.openxmlformats.org/spreadsheetml/2006/main" count="115" uniqueCount="41">
  <si>
    <t>№ п/п</t>
  </si>
  <si>
    <t>Наименование муниципальной программы, структурного элемента муниципальной программы</t>
  </si>
  <si>
    <t>Целевая статья</t>
  </si>
  <si>
    <t>Источники финансирования</t>
  </si>
  <si>
    <r>
      <t xml:space="preserve">Объем финансового обеспечения по годам реализации (тыс. руб.) </t>
    </r>
    <r>
      <rPr>
        <vertAlign val="superscript"/>
        <sz val="12"/>
        <color theme="1"/>
        <rFont val="Times New Roman"/>
        <family val="1"/>
        <charset val="204"/>
      </rPr>
      <t xml:space="preserve">1 </t>
    </r>
  </si>
  <si>
    <t>Всего</t>
  </si>
  <si>
    <t xml:space="preserve">Всего, в том числе: </t>
  </si>
  <si>
    <r>
      <t xml:space="preserve">МБТ </t>
    </r>
    <r>
      <rPr>
        <vertAlign val="superscript"/>
        <sz val="12"/>
        <color theme="1"/>
        <rFont val="Times New Roman"/>
        <family val="1"/>
        <charset val="204"/>
      </rPr>
      <t>3</t>
    </r>
    <r>
      <rPr>
        <sz val="12"/>
        <color theme="1"/>
        <rFont val="Times New Roman"/>
        <family val="1"/>
        <charset val="204"/>
      </rPr>
      <t xml:space="preserve"> из федерального бюджета </t>
    </r>
  </si>
  <si>
    <t xml:space="preserve">МБТ из республиканского бюджета </t>
  </si>
  <si>
    <t xml:space="preserve">Местный бюджет, в том числе: </t>
  </si>
  <si>
    <t xml:space="preserve">Иные источники </t>
  </si>
  <si>
    <t>Проектная часть</t>
  </si>
  <si>
    <t xml:space="preserve">МБТ из федерального бюджета </t>
  </si>
  <si>
    <t xml:space="preserve">Местный бюджет </t>
  </si>
  <si>
    <t xml:space="preserve">Процессная часть </t>
  </si>
  <si>
    <t>МБТ из федерального бюджета</t>
  </si>
  <si>
    <t>МБТ из республиканского бюджета</t>
  </si>
  <si>
    <t>х</t>
  </si>
  <si>
    <t xml:space="preserve">4. Финансовое обеспечение реализации муниципальной программы </t>
  </si>
  <si>
    <t>Таблица 4</t>
  </si>
  <si>
    <t>03 0 00 00000</t>
  </si>
  <si>
    <t xml:space="preserve">Структурный элемент 1-     Региональный проект "Семейные ценности и инфраструктура культуры" в рамках реализации национального проета "Семья")   </t>
  </si>
  <si>
    <t xml:space="preserve">Структурный элемент 2 -   Развитие инфраструктуры культуры (ведомственный проект)"   </t>
  </si>
  <si>
    <t>Структурный элемент 1  - Сохранение и охрана культурного и исторического наследия</t>
  </si>
  <si>
    <t>Структурный элемент 2 - Развитие музейного дела</t>
  </si>
  <si>
    <t>Структурный элемент 3 - Развитие библиотечного обслуживания</t>
  </si>
  <si>
    <t>Структурный элемент 5 - Организация и обеспечение развития архивного дела</t>
  </si>
  <si>
    <t>Структурный элемент 6 - Обеспечение условий для развития сферы культуры</t>
  </si>
  <si>
    <t>Структурный элемент 4 - Развитие культурно-досугового обслуживания населения</t>
  </si>
  <si>
    <t>Муниципальная программа "Развитие культуры на территории Беломорского муниципального округа Республики Карелия"</t>
  </si>
  <si>
    <t>03 Н Я5 54540</t>
  </si>
  <si>
    <t>03 П 01 00000</t>
  </si>
  <si>
    <t>03 К 00 00000</t>
  </si>
  <si>
    <t>03 К 01 00000</t>
  </si>
  <si>
    <t>03 К 02 00000</t>
  </si>
  <si>
    <t>03 К 03 00000</t>
  </si>
  <si>
    <t>03 К 04 00000</t>
  </si>
  <si>
    <t>03 К 05 00000</t>
  </si>
  <si>
    <t>03 К 06 00000</t>
  </si>
  <si>
    <t xml:space="preserve">Приложение 1 </t>
  </si>
  <si>
    <t>к постановлению администрации Беломорского муниципального округа № 719 от 31.07.2026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</si>
</sst>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/>
      <diagonal/>
    </border>
    <border>
      <left style="thin">
        <color indexed="64"/>
      </left>
      <right style="medium">
        <color rgb="FF000000"/>
      </right>
      <top/>
      <bottom style="thin">
        <color indexed="64"/>
      </bottom>
      <diagonal/>
    </border>
    <border>
      <left/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/>
      <diagonal/>
    </border>
    <border>
      <left style="medium">
        <color rgb="FF000000"/>
      </left>
      <right style="thin">
        <color indexed="64"/>
      </right>
      <top/>
      <bottom/>
      <diagonal/>
    </border>
    <border>
      <left style="medium">
        <color rgb="FF000000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2" fillId="0" borderId="2" xfId="0" applyFont="1" applyBorder="1" applyAlignment="1">
      <alignment vertical="top" wrapText="1"/>
    </xf>
    <xf numFmtId="0" fontId="2" fillId="0" borderId="0" xfId="0" applyFont="1"/>
    <xf numFmtId="0" fontId="2" fillId="0" borderId="7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left" wrapText="1" inden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2" fillId="0" borderId="4" xfId="0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top" wrapText="1"/>
    </xf>
    <xf numFmtId="164" fontId="5" fillId="0" borderId="4" xfId="0" applyNumberFormat="1" applyFont="1" applyBorder="1" applyAlignment="1">
      <alignment horizontal="center" vertical="top" wrapText="1"/>
    </xf>
    <xf numFmtId="164" fontId="2" fillId="0" borderId="7" xfId="0" applyNumberFormat="1" applyFont="1" applyBorder="1" applyAlignment="1">
      <alignment horizontal="center" vertical="top" wrapText="1"/>
    </xf>
    <xf numFmtId="0" fontId="5" fillId="0" borderId="4" xfId="0" applyFont="1" applyBorder="1" applyAlignment="1">
      <alignment vertical="top" wrapText="1"/>
    </xf>
    <xf numFmtId="164" fontId="5" fillId="2" borderId="16" xfId="0" applyNumberFormat="1" applyFont="1" applyFill="1" applyBorder="1" applyAlignment="1">
      <alignment horizontal="center" vertical="top" wrapText="1"/>
    </xf>
    <xf numFmtId="164" fontId="2" fillId="2" borderId="18" xfId="0" applyNumberFormat="1" applyFont="1" applyFill="1" applyBorder="1" applyAlignment="1">
      <alignment horizontal="center" vertical="top" wrapText="1"/>
    </xf>
    <xf numFmtId="0" fontId="2" fillId="2" borderId="14" xfId="0" applyFont="1" applyFill="1" applyBorder="1" applyAlignment="1">
      <alignment vertical="top" wrapText="1"/>
    </xf>
    <xf numFmtId="164" fontId="2" fillId="2" borderId="15" xfId="0" applyNumberFormat="1" applyFont="1" applyFill="1" applyBorder="1" applyAlignment="1">
      <alignment horizontal="center" vertical="top" wrapText="1"/>
    </xf>
    <xf numFmtId="0" fontId="5" fillId="2" borderId="9" xfId="0" applyFont="1" applyFill="1" applyBorder="1" applyAlignment="1">
      <alignment vertical="top" wrapText="1"/>
    </xf>
    <xf numFmtId="0" fontId="2" fillId="2" borderId="17" xfId="0" applyFont="1" applyFill="1" applyBorder="1" applyAlignment="1">
      <alignment vertical="top" wrapText="1"/>
    </xf>
    <xf numFmtId="0" fontId="2" fillId="0" borderId="4" xfId="0" applyFont="1" applyBorder="1" applyAlignment="1">
      <alignment horizontal="justify" vertical="top" wrapText="1"/>
    </xf>
    <xf numFmtId="0" fontId="5" fillId="4" borderId="4" xfId="0" applyFont="1" applyFill="1" applyBorder="1" applyAlignment="1">
      <alignment vertical="top" wrapText="1"/>
    </xf>
    <xf numFmtId="164" fontId="5" fillId="4" borderId="4" xfId="0" applyNumberFormat="1" applyFont="1" applyFill="1" applyBorder="1" applyAlignment="1">
      <alignment horizontal="center" vertical="top" wrapText="1"/>
    </xf>
    <xf numFmtId="0" fontId="2" fillId="4" borderId="4" xfId="0" applyFont="1" applyFill="1" applyBorder="1" applyAlignment="1">
      <alignment vertical="top" wrapText="1"/>
    </xf>
    <xf numFmtId="164" fontId="2" fillId="4" borderId="4" xfId="0" applyNumberFormat="1" applyFont="1" applyFill="1" applyBorder="1" applyAlignment="1">
      <alignment horizontal="center" vertical="top" wrapText="1"/>
    </xf>
    <xf numFmtId="0" fontId="2" fillId="4" borderId="4" xfId="0" applyFont="1" applyFill="1" applyBorder="1" applyAlignment="1">
      <alignment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164" fontId="5" fillId="5" borderId="4" xfId="0" applyNumberFormat="1" applyFont="1" applyFill="1" applyBorder="1" applyAlignment="1">
      <alignment horizontal="center" vertical="top" wrapText="1"/>
    </xf>
    <xf numFmtId="164" fontId="5" fillId="5" borderId="13" xfId="0" applyNumberFormat="1" applyFont="1" applyFill="1" applyBorder="1" applyAlignment="1">
      <alignment horizontal="center" vertical="top" wrapText="1"/>
    </xf>
    <xf numFmtId="164" fontId="5" fillId="5" borderId="22" xfId="0" applyNumberFormat="1" applyFont="1" applyFill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4" fillId="0" borderId="0" xfId="0" applyFont="1" applyAlignment="1"/>
    <xf numFmtId="49" fontId="4" fillId="0" borderId="0" xfId="0" applyNumberFormat="1" applyFont="1" applyAlignment="1">
      <alignment vertical="center" wrapText="1"/>
    </xf>
    <xf numFmtId="0" fontId="4" fillId="0" borderId="0" xfId="0" applyFont="1"/>
    <xf numFmtId="0" fontId="6" fillId="0" borderId="19" xfId="0" applyFont="1" applyBorder="1" applyAlignment="1">
      <alignment horizontal="center" vertical="top" wrapText="1"/>
    </xf>
    <xf numFmtId="0" fontId="7" fillId="0" borderId="20" xfId="0" applyFont="1" applyBorder="1" applyAlignment="1">
      <alignment horizontal="center" vertical="top" wrapText="1"/>
    </xf>
    <xf numFmtId="0" fontId="7" fillId="0" borderId="21" xfId="0" applyFont="1" applyBorder="1" applyAlignment="1">
      <alignment horizontal="center" vertical="top" wrapText="1"/>
    </xf>
    <xf numFmtId="0" fontId="2" fillId="0" borderId="19" xfId="0" applyFont="1" applyBorder="1" applyAlignment="1">
      <alignment horizontal="center" vertical="top" wrapText="1"/>
    </xf>
    <xf numFmtId="0" fontId="0" fillId="0" borderId="20" xfId="0" applyBorder="1" applyAlignment="1">
      <alignment horizontal="center" vertical="top" wrapText="1"/>
    </xf>
    <xf numFmtId="0" fontId="0" fillId="0" borderId="21" xfId="0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6" xfId="0" applyBorder="1" applyAlignment="1"/>
    <xf numFmtId="0" fontId="0" fillId="0" borderId="2" xfId="0" applyBorder="1" applyAlignment="1"/>
    <xf numFmtId="0" fontId="2" fillId="0" borderId="1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5" fillId="0" borderId="11" xfId="0" applyFont="1" applyBorder="1" applyAlignment="1">
      <alignment horizontal="center" vertical="top" wrapText="1"/>
    </xf>
    <xf numFmtId="0" fontId="1" fillId="0" borderId="3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right" vertical="top" wrapText="1"/>
    </xf>
    <xf numFmtId="0" fontId="2" fillId="0" borderId="6" xfId="0" applyFont="1" applyBorder="1" applyAlignment="1">
      <alignment horizontal="right" vertical="top" wrapText="1"/>
    </xf>
    <xf numFmtId="0" fontId="2" fillId="0" borderId="2" xfId="0" applyFont="1" applyBorder="1" applyAlignment="1">
      <alignment horizontal="right" vertical="top" wrapText="1"/>
    </xf>
    <xf numFmtId="0" fontId="2" fillId="0" borderId="11" xfId="0" applyFont="1" applyBorder="1" applyAlignment="1">
      <alignment horizontal="right" vertical="top" wrapText="1"/>
    </xf>
    <xf numFmtId="0" fontId="0" fillId="0" borderId="12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2" fillId="0" borderId="19" xfId="0" applyFont="1" applyFill="1" applyBorder="1" applyAlignment="1">
      <alignment horizontal="center" vertical="top" wrapText="1"/>
    </xf>
    <xf numFmtId="0" fontId="0" fillId="0" borderId="20" xfId="0" applyFill="1" applyBorder="1" applyAlignment="1">
      <alignment horizontal="center" vertical="top" wrapText="1"/>
    </xf>
    <xf numFmtId="0" fontId="0" fillId="0" borderId="21" xfId="0" applyFill="1" applyBorder="1" applyAlignment="1">
      <alignment horizontal="center" vertical="top" wrapText="1"/>
    </xf>
    <xf numFmtId="0" fontId="4" fillId="0" borderId="0" xfId="0" applyFont="1" applyAlignment="1">
      <alignment horizontal="right"/>
    </xf>
    <xf numFmtId="0" fontId="2" fillId="0" borderId="11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righ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U63"/>
  <sheetViews>
    <sheetView tabSelected="1" view="pageBreakPreview" zoomScaleSheetLayoutView="100" workbookViewId="0">
      <selection activeCell="K3" sqref="K3"/>
    </sheetView>
  </sheetViews>
  <sheetFormatPr defaultRowHeight="15"/>
  <cols>
    <col min="2" max="2" width="8.42578125" customWidth="1"/>
    <col min="3" max="3" width="24.28515625" customWidth="1"/>
    <col min="4" max="4" width="16.42578125" customWidth="1"/>
    <col min="5" max="5" width="21" customWidth="1"/>
    <col min="6" max="6" width="13.140625" customWidth="1"/>
    <col min="7" max="13" width="11" customWidth="1"/>
    <col min="14" max="14" width="15.5703125" customWidth="1"/>
    <col min="15" max="15" width="9.140625" customWidth="1"/>
  </cols>
  <sheetData>
    <row r="1" spans="2:21">
      <c r="K1" s="79" t="s">
        <v>39</v>
      </c>
      <c r="L1" s="79"/>
      <c r="M1" s="79"/>
      <c r="N1" s="79"/>
      <c r="O1" s="36"/>
    </row>
    <row r="2" spans="2:21" ht="33.75" customHeight="1">
      <c r="K2" s="83" t="s">
        <v>40</v>
      </c>
      <c r="L2" s="83"/>
      <c r="M2" s="83"/>
      <c r="N2" s="83"/>
      <c r="O2" s="37"/>
    </row>
    <row r="3" spans="2:21" ht="15.75">
      <c r="D3" s="2" t="s">
        <v>18</v>
      </c>
    </row>
    <row r="4" spans="2:21" ht="15.75">
      <c r="D4" s="2"/>
      <c r="N4" s="38" t="s">
        <v>19</v>
      </c>
    </row>
    <row r="5" spans="2:21" ht="15.75" thickBot="1"/>
    <row r="6" spans="2:21" ht="26.25" customHeight="1" thickBot="1">
      <c r="B6" s="50" t="s">
        <v>0</v>
      </c>
      <c r="C6" s="50" t="s">
        <v>1</v>
      </c>
      <c r="D6" s="50" t="s">
        <v>2</v>
      </c>
      <c r="E6" s="50" t="s">
        <v>3</v>
      </c>
      <c r="F6" s="80" t="s">
        <v>4</v>
      </c>
      <c r="G6" s="81"/>
      <c r="H6" s="81"/>
      <c r="I6" s="81"/>
      <c r="J6" s="81"/>
      <c r="K6" s="81"/>
      <c r="L6" s="81"/>
      <c r="M6" s="81"/>
      <c r="N6" s="82"/>
    </row>
    <row r="7" spans="2:21" ht="31.5" customHeight="1">
      <c r="B7" s="51"/>
      <c r="C7" s="73"/>
      <c r="D7" s="51"/>
      <c r="E7" s="51"/>
      <c r="F7" s="50">
        <v>2026</v>
      </c>
      <c r="G7" s="50">
        <v>2027</v>
      </c>
      <c r="H7" s="50">
        <v>2028</v>
      </c>
      <c r="I7" s="50">
        <v>2029</v>
      </c>
      <c r="J7" s="50">
        <v>2030</v>
      </c>
      <c r="K7" s="50">
        <v>2031</v>
      </c>
      <c r="L7" s="50">
        <v>2032</v>
      </c>
      <c r="M7" s="50">
        <v>2033</v>
      </c>
      <c r="N7" s="84" t="s">
        <v>5</v>
      </c>
    </row>
    <row r="8" spans="2:21" ht="51" customHeight="1" thickBot="1">
      <c r="B8" s="52"/>
      <c r="C8" s="74"/>
      <c r="D8" s="52"/>
      <c r="E8" s="52"/>
      <c r="F8" s="74"/>
      <c r="G8" s="74"/>
      <c r="H8" s="74"/>
      <c r="I8" s="74"/>
      <c r="J8" s="74"/>
      <c r="K8" s="74"/>
      <c r="L8" s="74"/>
      <c r="M8" s="74"/>
      <c r="N8" s="85"/>
    </row>
    <row r="9" spans="2:21" ht="33.75" customHeight="1" thickBot="1">
      <c r="B9" s="58" t="s">
        <v>29</v>
      </c>
      <c r="C9" s="59"/>
      <c r="D9" s="29" t="s">
        <v>20</v>
      </c>
      <c r="E9" s="14" t="s">
        <v>6</v>
      </c>
      <c r="F9" s="12">
        <f t="shared" ref="F9:M9" si="0">F10+F11+F12+F13</f>
        <v>103973.90000000001</v>
      </c>
      <c r="G9" s="12">
        <f t="shared" si="0"/>
        <v>75756.799999999988</v>
      </c>
      <c r="H9" s="12">
        <f t="shared" si="0"/>
        <v>80010</v>
      </c>
      <c r="I9" s="12">
        <f t="shared" si="0"/>
        <v>80010</v>
      </c>
      <c r="J9" s="12">
        <f t="shared" si="0"/>
        <v>80010</v>
      </c>
      <c r="K9" s="12">
        <f t="shared" si="0"/>
        <v>80010</v>
      </c>
      <c r="L9" s="12">
        <f t="shared" si="0"/>
        <v>80010</v>
      </c>
      <c r="M9" s="12">
        <f t="shared" si="0"/>
        <v>80450.8</v>
      </c>
      <c r="N9" s="34">
        <f t="shared" ref="N9:N12" si="1">F9+G9+H9+I9+J9+K9+L9+M9</f>
        <v>660231.5</v>
      </c>
    </row>
    <row r="10" spans="2:21" ht="39.75" customHeight="1" thickBot="1">
      <c r="B10" s="60"/>
      <c r="C10" s="61"/>
      <c r="D10" s="50" t="s">
        <v>17</v>
      </c>
      <c r="E10" s="4" t="s">
        <v>7</v>
      </c>
      <c r="F10" s="11">
        <f>F15+F30</f>
        <v>7931.8</v>
      </c>
      <c r="G10" s="11">
        <f t="shared" ref="G10:M10" si="2">G15+G30</f>
        <v>0</v>
      </c>
      <c r="H10" s="11">
        <f t="shared" si="2"/>
        <v>0</v>
      </c>
      <c r="I10" s="11">
        <f t="shared" si="2"/>
        <v>0</v>
      </c>
      <c r="J10" s="11">
        <f t="shared" si="2"/>
        <v>0</v>
      </c>
      <c r="K10" s="11">
        <f t="shared" si="2"/>
        <v>0</v>
      </c>
      <c r="L10" s="11">
        <f t="shared" si="2"/>
        <v>0</v>
      </c>
      <c r="M10" s="11">
        <f t="shared" si="2"/>
        <v>0</v>
      </c>
      <c r="N10" s="34">
        <f t="shared" si="1"/>
        <v>7931.8</v>
      </c>
    </row>
    <row r="11" spans="2:21" ht="51.75" customHeight="1" thickBot="1">
      <c r="B11" s="60"/>
      <c r="C11" s="61"/>
      <c r="D11" s="51"/>
      <c r="E11" s="4" t="s">
        <v>8</v>
      </c>
      <c r="F11" s="11">
        <f>F16+F31</f>
        <v>11248.7</v>
      </c>
      <c r="G11" s="11">
        <f t="shared" ref="G11:M11" si="3">G16+G31</f>
        <v>0</v>
      </c>
      <c r="H11" s="11">
        <f t="shared" si="3"/>
        <v>0</v>
      </c>
      <c r="I11" s="11">
        <f t="shared" si="3"/>
        <v>0</v>
      </c>
      <c r="J11" s="11">
        <f t="shared" si="3"/>
        <v>0</v>
      </c>
      <c r="K11" s="11">
        <f t="shared" si="3"/>
        <v>0</v>
      </c>
      <c r="L11" s="11">
        <f t="shared" si="3"/>
        <v>0</v>
      </c>
      <c r="M11" s="11">
        <f t="shared" si="3"/>
        <v>0</v>
      </c>
      <c r="N11" s="34">
        <f t="shared" si="1"/>
        <v>11248.7</v>
      </c>
    </row>
    <row r="12" spans="2:21" ht="36.75" customHeight="1" thickBot="1">
      <c r="B12" s="60"/>
      <c r="C12" s="61"/>
      <c r="D12" s="51"/>
      <c r="E12" s="4" t="s">
        <v>9</v>
      </c>
      <c r="F12" s="11">
        <f>F17+F32</f>
        <v>84352.6</v>
      </c>
      <c r="G12" s="11">
        <f t="shared" ref="G12:M12" si="4">G17+G32</f>
        <v>75756.799999999988</v>
      </c>
      <c r="H12" s="11">
        <f t="shared" si="4"/>
        <v>80010</v>
      </c>
      <c r="I12" s="11">
        <f t="shared" si="4"/>
        <v>80010</v>
      </c>
      <c r="J12" s="11">
        <f t="shared" si="4"/>
        <v>80010</v>
      </c>
      <c r="K12" s="11">
        <f t="shared" si="4"/>
        <v>80010</v>
      </c>
      <c r="L12" s="11">
        <f t="shared" si="4"/>
        <v>80010</v>
      </c>
      <c r="M12" s="11">
        <f t="shared" si="4"/>
        <v>80010</v>
      </c>
      <c r="N12" s="34">
        <f t="shared" si="1"/>
        <v>640169.4</v>
      </c>
      <c r="R12" s="79"/>
      <c r="S12" s="79"/>
      <c r="T12" s="79"/>
      <c r="U12" s="79"/>
    </row>
    <row r="13" spans="2:21" ht="22.5" customHeight="1" thickBot="1">
      <c r="B13" s="62"/>
      <c r="C13" s="63"/>
      <c r="D13" s="52"/>
      <c r="E13" s="3" t="s">
        <v>10</v>
      </c>
      <c r="F13" s="13">
        <f>F18+F33</f>
        <v>440.8</v>
      </c>
      <c r="G13" s="13">
        <f t="shared" ref="G13:L13" si="5">G18+G33</f>
        <v>0</v>
      </c>
      <c r="H13" s="13">
        <f t="shared" si="5"/>
        <v>0</v>
      </c>
      <c r="I13" s="13">
        <f t="shared" si="5"/>
        <v>0</v>
      </c>
      <c r="J13" s="13">
        <f t="shared" si="5"/>
        <v>0</v>
      </c>
      <c r="K13" s="13">
        <f t="shared" si="5"/>
        <v>0</v>
      </c>
      <c r="L13" s="13">
        <f t="shared" si="5"/>
        <v>0</v>
      </c>
      <c r="M13" s="13">
        <f>F13+G13+H13+I13+J13+K13+L13</f>
        <v>440.8</v>
      </c>
      <c r="N13" s="34">
        <v>0</v>
      </c>
    </row>
    <row r="14" spans="2:21" ht="22.5" customHeight="1">
      <c r="B14" s="55"/>
      <c r="C14" s="75" t="s">
        <v>11</v>
      </c>
      <c r="D14" s="76"/>
      <c r="E14" s="19" t="s">
        <v>6</v>
      </c>
      <c r="F14" s="15">
        <f>F15+F16+F17+F18</f>
        <v>8532.2999999999993</v>
      </c>
      <c r="G14" s="15">
        <f t="shared" ref="G14:M14" si="6">G15+G16+G17+G18</f>
        <v>0</v>
      </c>
      <c r="H14" s="15">
        <f t="shared" si="6"/>
        <v>0</v>
      </c>
      <c r="I14" s="15">
        <f t="shared" si="6"/>
        <v>0</v>
      </c>
      <c r="J14" s="15">
        <f t="shared" si="6"/>
        <v>0</v>
      </c>
      <c r="K14" s="15">
        <f t="shared" si="6"/>
        <v>0</v>
      </c>
      <c r="L14" s="15">
        <f t="shared" si="6"/>
        <v>0</v>
      </c>
      <c r="M14" s="15">
        <f t="shared" si="6"/>
        <v>0</v>
      </c>
      <c r="N14" s="33">
        <f t="shared" ref="N14:N17" si="7">F14+G14+H14+I14+J14+K14+L14+M14</f>
        <v>8532.2999999999993</v>
      </c>
    </row>
    <row r="15" spans="2:21" ht="48" customHeight="1">
      <c r="B15" s="56"/>
      <c r="C15" s="71"/>
      <c r="D15" s="77"/>
      <c r="E15" s="17" t="s">
        <v>12</v>
      </c>
      <c r="F15" s="18">
        <f>F20+F25</f>
        <v>7831.8</v>
      </c>
      <c r="G15" s="18">
        <f t="shared" ref="G15:M15" si="8">G20+G25</f>
        <v>0</v>
      </c>
      <c r="H15" s="18">
        <f t="shared" si="8"/>
        <v>0</v>
      </c>
      <c r="I15" s="18">
        <f t="shared" si="8"/>
        <v>0</v>
      </c>
      <c r="J15" s="18">
        <f t="shared" si="8"/>
        <v>0</v>
      </c>
      <c r="K15" s="18">
        <f t="shared" si="8"/>
        <v>0</v>
      </c>
      <c r="L15" s="18">
        <f t="shared" si="8"/>
        <v>0</v>
      </c>
      <c r="M15" s="18">
        <f t="shared" si="8"/>
        <v>0</v>
      </c>
      <c r="N15" s="33">
        <f t="shared" si="7"/>
        <v>7831.8</v>
      </c>
    </row>
    <row r="16" spans="2:21" ht="48" customHeight="1">
      <c r="B16" s="56"/>
      <c r="C16" s="71"/>
      <c r="D16" s="77"/>
      <c r="E16" s="17" t="s">
        <v>8</v>
      </c>
      <c r="F16" s="18">
        <f>F21+F26</f>
        <v>614</v>
      </c>
      <c r="G16" s="18">
        <f t="shared" ref="G16:M16" si="9">G21+G26</f>
        <v>0</v>
      </c>
      <c r="H16" s="18">
        <f t="shared" si="9"/>
        <v>0</v>
      </c>
      <c r="I16" s="18">
        <f t="shared" si="9"/>
        <v>0</v>
      </c>
      <c r="J16" s="18">
        <f t="shared" si="9"/>
        <v>0</v>
      </c>
      <c r="K16" s="18">
        <f t="shared" si="9"/>
        <v>0</v>
      </c>
      <c r="L16" s="18">
        <f t="shared" si="9"/>
        <v>0</v>
      </c>
      <c r="M16" s="18">
        <f t="shared" si="9"/>
        <v>0</v>
      </c>
      <c r="N16" s="33">
        <f t="shared" si="7"/>
        <v>614</v>
      </c>
    </row>
    <row r="17" spans="2:14" ht="17.25" customHeight="1">
      <c r="B17" s="56"/>
      <c r="C17" s="71"/>
      <c r="D17" s="77"/>
      <c r="E17" s="17" t="s">
        <v>13</v>
      </c>
      <c r="F17" s="18">
        <f>F22+F27</f>
        <v>86.5</v>
      </c>
      <c r="G17" s="18">
        <f t="shared" ref="G17:M17" si="10">G22+G27</f>
        <v>0</v>
      </c>
      <c r="H17" s="18">
        <f t="shared" si="10"/>
        <v>0</v>
      </c>
      <c r="I17" s="18">
        <f t="shared" si="10"/>
        <v>0</v>
      </c>
      <c r="J17" s="18">
        <f t="shared" si="10"/>
        <v>0</v>
      </c>
      <c r="K17" s="18">
        <f t="shared" si="10"/>
        <v>0</v>
      </c>
      <c r="L17" s="18">
        <f t="shared" si="10"/>
        <v>0</v>
      </c>
      <c r="M17" s="18">
        <f t="shared" si="10"/>
        <v>0</v>
      </c>
      <c r="N17" s="33">
        <f t="shared" si="7"/>
        <v>86.5</v>
      </c>
    </row>
    <row r="18" spans="2:14" ht="18.75" customHeight="1" thickBot="1">
      <c r="B18" s="57"/>
      <c r="C18" s="72"/>
      <c r="D18" s="78"/>
      <c r="E18" s="20" t="s">
        <v>10</v>
      </c>
      <c r="F18" s="16">
        <f>F23+F28</f>
        <v>0</v>
      </c>
      <c r="G18" s="16">
        <f t="shared" ref="G18:M18" si="11">G23+G28</f>
        <v>0</v>
      </c>
      <c r="H18" s="16">
        <f t="shared" si="11"/>
        <v>0</v>
      </c>
      <c r="I18" s="16">
        <f t="shared" si="11"/>
        <v>0</v>
      </c>
      <c r="J18" s="16">
        <f t="shared" si="11"/>
        <v>0</v>
      </c>
      <c r="K18" s="16">
        <f t="shared" si="11"/>
        <v>0</v>
      </c>
      <c r="L18" s="16">
        <f t="shared" si="11"/>
        <v>0</v>
      </c>
      <c r="M18" s="16">
        <f t="shared" si="11"/>
        <v>0</v>
      </c>
      <c r="N18" s="33">
        <f>F18+G18+H18+I18+J18+K18+L18+M18</f>
        <v>0</v>
      </c>
    </row>
    <row r="19" spans="2:14" ht="31.5" customHeight="1" thickBot="1">
      <c r="B19" s="45">
        <v>1</v>
      </c>
      <c r="C19" s="68" t="s">
        <v>21</v>
      </c>
      <c r="D19" s="39" t="s">
        <v>30</v>
      </c>
      <c r="E19" s="4" t="s">
        <v>6</v>
      </c>
      <c r="F19" s="12">
        <f>F20+F21+F22+F23</f>
        <v>8411.1</v>
      </c>
      <c r="G19" s="12">
        <f t="shared" ref="G19:M19" si="12">G20+G21+G22+G23</f>
        <v>0</v>
      </c>
      <c r="H19" s="12">
        <f t="shared" si="12"/>
        <v>0</v>
      </c>
      <c r="I19" s="12">
        <f t="shared" si="12"/>
        <v>0</v>
      </c>
      <c r="J19" s="12">
        <f t="shared" si="12"/>
        <v>0</v>
      </c>
      <c r="K19" s="12">
        <f t="shared" si="12"/>
        <v>0</v>
      </c>
      <c r="L19" s="12">
        <f t="shared" si="12"/>
        <v>0</v>
      </c>
      <c r="M19" s="12">
        <f t="shared" si="12"/>
        <v>0</v>
      </c>
      <c r="N19" s="32">
        <f t="shared" ref="N19:N22" si="13">F19+G19+H19+I19+J19+K19+L19+M19</f>
        <v>8411.1</v>
      </c>
    </row>
    <row r="20" spans="2:14" ht="57" customHeight="1" thickBot="1">
      <c r="B20" s="46"/>
      <c r="C20" s="69"/>
      <c r="D20" s="40"/>
      <c r="E20" s="4" t="s">
        <v>12</v>
      </c>
      <c r="F20" s="11">
        <v>7722.6</v>
      </c>
      <c r="G20" s="11">
        <v>0</v>
      </c>
      <c r="H20" s="11">
        <v>0</v>
      </c>
      <c r="I20" s="11">
        <v>0</v>
      </c>
      <c r="J20" s="11">
        <v>0</v>
      </c>
      <c r="K20" s="11">
        <v>0</v>
      </c>
      <c r="L20" s="11">
        <v>0</v>
      </c>
      <c r="M20" s="11">
        <v>0</v>
      </c>
      <c r="N20" s="32">
        <f t="shared" si="13"/>
        <v>7722.6</v>
      </c>
    </row>
    <row r="21" spans="2:14" ht="57.75" customHeight="1" thickBot="1">
      <c r="B21" s="46"/>
      <c r="C21" s="69"/>
      <c r="D21" s="40"/>
      <c r="E21" s="4" t="s">
        <v>8</v>
      </c>
      <c r="F21" s="11">
        <v>603.20000000000005</v>
      </c>
      <c r="G21" s="11">
        <v>0</v>
      </c>
      <c r="H21" s="11">
        <v>0</v>
      </c>
      <c r="I21" s="11">
        <v>0</v>
      </c>
      <c r="J21" s="11">
        <v>0</v>
      </c>
      <c r="K21" s="11">
        <v>0</v>
      </c>
      <c r="L21" s="11">
        <v>0</v>
      </c>
      <c r="M21" s="11">
        <v>0</v>
      </c>
      <c r="N21" s="32">
        <f t="shared" si="13"/>
        <v>603.20000000000005</v>
      </c>
    </row>
    <row r="22" spans="2:14" ht="18.75" customHeight="1" thickBot="1">
      <c r="B22" s="46"/>
      <c r="C22" s="69"/>
      <c r="D22" s="40"/>
      <c r="E22" s="4" t="s">
        <v>13</v>
      </c>
      <c r="F22" s="11">
        <v>85.3</v>
      </c>
      <c r="G22" s="11">
        <v>0</v>
      </c>
      <c r="H22" s="11">
        <v>0</v>
      </c>
      <c r="I22" s="11">
        <v>0</v>
      </c>
      <c r="J22" s="11">
        <v>0</v>
      </c>
      <c r="K22" s="11">
        <v>0</v>
      </c>
      <c r="L22" s="11">
        <v>0</v>
      </c>
      <c r="M22" s="11">
        <v>0</v>
      </c>
      <c r="N22" s="32">
        <f t="shared" si="13"/>
        <v>85.3</v>
      </c>
    </row>
    <row r="23" spans="2:14" ht="16.5" thickBot="1">
      <c r="B23" s="47"/>
      <c r="C23" s="70"/>
      <c r="D23" s="41"/>
      <c r="E23" s="6" t="s">
        <v>10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  <c r="L23" s="11">
        <v>0</v>
      </c>
      <c r="M23" s="11">
        <v>0</v>
      </c>
      <c r="N23" s="32">
        <f>F23+G23+H23+I23+J23+K23+L23+M23</f>
        <v>0</v>
      </c>
    </row>
    <row r="24" spans="2:14" ht="22.5" customHeight="1" thickBot="1">
      <c r="B24" s="45">
        <v>2</v>
      </c>
      <c r="C24" s="65" t="s">
        <v>22</v>
      </c>
      <c r="D24" s="42" t="s">
        <v>31</v>
      </c>
      <c r="E24" s="4" t="s">
        <v>6</v>
      </c>
      <c r="F24" s="12">
        <f>F25+F26+F27+F28</f>
        <v>121.2</v>
      </c>
      <c r="G24" s="12">
        <f t="shared" ref="G24:M24" si="14">G25+G26+G27+G28</f>
        <v>0</v>
      </c>
      <c r="H24" s="12">
        <f t="shared" si="14"/>
        <v>0</v>
      </c>
      <c r="I24" s="12">
        <f t="shared" si="14"/>
        <v>0</v>
      </c>
      <c r="J24" s="12">
        <f t="shared" si="14"/>
        <v>0</v>
      </c>
      <c r="K24" s="12">
        <f t="shared" si="14"/>
        <v>0</v>
      </c>
      <c r="L24" s="12">
        <f t="shared" si="14"/>
        <v>0</v>
      </c>
      <c r="M24" s="12">
        <f t="shared" si="14"/>
        <v>0</v>
      </c>
      <c r="N24" s="32">
        <f t="shared" ref="N24:N27" si="15">F24+G24+H24+I24+J24+K24+L24+M24</f>
        <v>121.2</v>
      </c>
    </row>
    <row r="25" spans="2:14" ht="34.5" customHeight="1" thickBot="1">
      <c r="B25" s="64"/>
      <c r="C25" s="66"/>
      <c r="D25" s="43"/>
      <c r="E25" s="4" t="s">
        <v>12</v>
      </c>
      <c r="F25" s="11">
        <v>109.2</v>
      </c>
      <c r="G25" s="11">
        <v>0</v>
      </c>
      <c r="H25" s="11">
        <v>0</v>
      </c>
      <c r="I25" s="11">
        <v>0</v>
      </c>
      <c r="J25" s="11">
        <v>0</v>
      </c>
      <c r="K25" s="11">
        <v>0</v>
      </c>
      <c r="L25" s="11">
        <v>0</v>
      </c>
      <c r="M25" s="11">
        <v>0</v>
      </c>
      <c r="N25" s="32">
        <f t="shared" si="15"/>
        <v>109.2</v>
      </c>
    </row>
    <row r="26" spans="2:14" ht="54.75" customHeight="1" thickBot="1">
      <c r="B26" s="64"/>
      <c r="C26" s="66"/>
      <c r="D26" s="43"/>
      <c r="E26" s="4" t="s">
        <v>8</v>
      </c>
      <c r="F26" s="11">
        <v>10.8</v>
      </c>
      <c r="G26" s="11">
        <v>0</v>
      </c>
      <c r="H26" s="11">
        <v>0</v>
      </c>
      <c r="I26" s="11">
        <v>0</v>
      </c>
      <c r="J26" s="11">
        <v>0</v>
      </c>
      <c r="K26" s="11">
        <v>0</v>
      </c>
      <c r="L26" s="11">
        <v>0</v>
      </c>
      <c r="M26" s="11">
        <v>0</v>
      </c>
      <c r="N26" s="32">
        <f t="shared" si="15"/>
        <v>10.8</v>
      </c>
    </row>
    <row r="27" spans="2:14" ht="24.75" customHeight="1" thickBot="1">
      <c r="B27" s="64"/>
      <c r="C27" s="66"/>
      <c r="D27" s="43"/>
      <c r="E27" s="4" t="s">
        <v>13</v>
      </c>
      <c r="F27" s="11">
        <v>1.2</v>
      </c>
      <c r="G27" s="11">
        <v>0</v>
      </c>
      <c r="H27" s="11">
        <v>0</v>
      </c>
      <c r="I27" s="11">
        <v>0</v>
      </c>
      <c r="J27" s="11">
        <v>0</v>
      </c>
      <c r="K27" s="11">
        <v>0</v>
      </c>
      <c r="L27" s="11">
        <v>0</v>
      </c>
      <c r="M27" s="11">
        <v>0</v>
      </c>
      <c r="N27" s="32">
        <f t="shared" si="15"/>
        <v>1.2</v>
      </c>
    </row>
    <row r="28" spans="2:14" ht="22.5" customHeight="1" thickBot="1">
      <c r="B28" s="49"/>
      <c r="C28" s="67"/>
      <c r="D28" s="44"/>
      <c r="E28" s="6" t="s">
        <v>10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  <c r="K28" s="11">
        <v>0</v>
      </c>
      <c r="L28" s="11">
        <v>0</v>
      </c>
      <c r="M28" s="11">
        <v>0</v>
      </c>
      <c r="N28" s="32">
        <f>F28+G28+H28+I28+J28+K28+L28+M28</f>
        <v>0</v>
      </c>
    </row>
    <row r="29" spans="2:14" ht="27" customHeight="1" thickBot="1">
      <c r="B29" s="55"/>
      <c r="C29" s="58" t="s">
        <v>14</v>
      </c>
      <c r="D29" s="35" t="s">
        <v>32</v>
      </c>
      <c r="E29" s="22" t="s">
        <v>6</v>
      </c>
      <c r="F29" s="23">
        <f t="shared" ref="F29:M32" si="16">F34+F39+F44+F49+F54+F59</f>
        <v>95441.600000000006</v>
      </c>
      <c r="G29" s="23">
        <f t="shared" si="16"/>
        <v>75756.799999999988</v>
      </c>
      <c r="H29" s="23">
        <f t="shared" si="16"/>
        <v>80010</v>
      </c>
      <c r="I29" s="23">
        <f t="shared" si="16"/>
        <v>80010</v>
      </c>
      <c r="J29" s="23">
        <f t="shared" si="16"/>
        <v>80010</v>
      </c>
      <c r="K29" s="23">
        <f t="shared" si="16"/>
        <v>80010</v>
      </c>
      <c r="L29" s="23">
        <f t="shared" si="16"/>
        <v>80010</v>
      </c>
      <c r="M29" s="23">
        <f t="shared" si="16"/>
        <v>80010</v>
      </c>
      <c r="N29" s="32">
        <f t="shared" ref="N29:N32" si="17">F29+G29+H29+I29+J29+K29+L29+M29</f>
        <v>651258.4</v>
      </c>
    </row>
    <row r="30" spans="2:14" ht="46.5" customHeight="1" thickBot="1">
      <c r="B30" s="56"/>
      <c r="C30" s="71"/>
      <c r="D30" s="10" t="s">
        <v>17</v>
      </c>
      <c r="E30" s="24" t="s">
        <v>12</v>
      </c>
      <c r="F30" s="25">
        <f t="shared" si="16"/>
        <v>100</v>
      </c>
      <c r="G30" s="25">
        <f t="shared" si="16"/>
        <v>0</v>
      </c>
      <c r="H30" s="25">
        <f t="shared" si="16"/>
        <v>0</v>
      </c>
      <c r="I30" s="25">
        <f t="shared" si="16"/>
        <v>0</v>
      </c>
      <c r="J30" s="25">
        <f t="shared" si="16"/>
        <v>0</v>
      </c>
      <c r="K30" s="25">
        <f t="shared" si="16"/>
        <v>0</v>
      </c>
      <c r="L30" s="25">
        <f t="shared" si="16"/>
        <v>0</v>
      </c>
      <c r="M30" s="25">
        <f t="shared" si="16"/>
        <v>0</v>
      </c>
      <c r="N30" s="32">
        <f t="shared" si="17"/>
        <v>100</v>
      </c>
    </row>
    <row r="31" spans="2:14" ht="49.5" customHeight="1" thickBot="1">
      <c r="B31" s="56"/>
      <c r="C31" s="71"/>
      <c r="D31" s="10" t="s">
        <v>17</v>
      </c>
      <c r="E31" s="24" t="s">
        <v>8</v>
      </c>
      <c r="F31" s="25">
        <f t="shared" si="16"/>
        <v>10634.7</v>
      </c>
      <c r="G31" s="25">
        <f t="shared" si="16"/>
        <v>0</v>
      </c>
      <c r="H31" s="25">
        <f t="shared" si="16"/>
        <v>0</v>
      </c>
      <c r="I31" s="25">
        <f t="shared" si="16"/>
        <v>0</v>
      </c>
      <c r="J31" s="25">
        <f t="shared" si="16"/>
        <v>0</v>
      </c>
      <c r="K31" s="25">
        <f t="shared" si="16"/>
        <v>0</v>
      </c>
      <c r="L31" s="25">
        <f t="shared" si="16"/>
        <v>0</v>
      </c>
      <c r="M31" s="25">
        <f t="shared" si="16"/>
        <v>0</v>
      </c>
      <c r="N31" s="32">
        <f t="shared" si="17"/>
        <v>10634.7</v>
      </c>
    </row>
    <row r="32" spans="2:14" ht="25.5" customHeight="1" thickBot="1">
      <c r="B32" s="56"/>
      <c r="C32" s="71"/>
      <c r="D32" s="10" t="s">
        <v>17</v>
      </c>
      <c r="E32" s="24" t="s">
        <v>13</v>
      </c>
      <c r="F32" s="25">
        <f t="shared" si="16"/>
        <v>84266.1</v>
      </c>
      <c r="G32" s="25">
        <f t="shared" si="16"/>
        <v>75756.799999999988</v>
      </c>
      <c r="H32" s="25">
        <f t="shared" si="16"/>
        <v>80010</v>
      </c>
      <c r="I32" s="25">
        <f t="shared" si="16"/>
        <v>80010</v>
      </c>
      <c r="J32" s="25">
        <f t="shared" si="16"/>
        <v>80010</v>
      </c>
      <c r="K32" s="25">
        <f t="shared" si="16"/>
        <v>80010</v>
      </c>
      <c r="L32" s="25">
        <f t="shared" si="16"/>
        <v>80010</v>
      </c>
      <c r="M32" s="25">
        <f t="shared" si="16"/>
        <v>80010</v>
      </c>
      <c r="N32" s="32">
        <f t="shared" si="17"/>
        <v>640082.9</v>
      </c>
    </row>
    <row r="33" spans="2:14" ht="27" customHeight="1" thickBot="1">
      <c r="B33" s="57"/>
      <c r="C33" s="72"/>
      <c r="D33" s="10" t="s">
        <v>17</v>
      </c>
      <c r="E33" s="26" t="s">
        <v>10</v>
      </c>
      <c r="F33" s="25">
        <f>F38+F43+F48+F53+F58+F63</f>
        <v>440.8</v>
      </c>
      <c r="G33" s="25">
        <f t="shared" ref="G33:M33" si="18">G38+G43+G48+G53+G58+G63</f>
        <v>0</v>
      </c>
      <c r="H33" s="25">
        <f t="shared" si="18"/>
        <v>0</v>
      </c>
      <c r="I33" s="25">
        <f t="shared" si="18"/>
        <v>0</v>
      </c>
      <c r="J33" s="25">
        <f t="shared" si="18"/>
        <v>0</v>
      </c>
      <c r="K33" s="25">
        <f t="shared" si="18"/>
        <v>0</v>
      </c>
      <c r="L33" s="25">
        <f t="shared" si="18"/>
        <v>0</v>
      </c>
      <c r="M33" s="25">
        <f t="shared" si="18"/>
        <v>0</v>
      </c>
      <c r="N33" s="32">
        <f>F33+G33+H33+I33+J33+K33+L33+M33</f>
        <v>440.8</v>
      </c>
    </row>
    <row r="34" spans="2:14" ht="28.5" customHeight="1" thickBot="1">
      <c r="B34" s="45">
        <v>1</v>
      </c>
      <c r="C34" s="48" t="s">
        <v>23</v>
      </c>
      <c r="D34" s="29" t="s">
        <v>33</v>
      </c>
      <c r="E34" s="14" t="s">
        <v>6</v>
      </c>
      <c r="F34" s="12">
        <f>F35+F36+F37+F38</f>
        <v>3260.2999999999997</v>
      </c>
      <c r="G34" s="12">
        <f t="shared" ref="G34:N34" si="19">G35+G36+G37+G38</f>
        <v>0</v>
      </c>
      <c r="H34" s="12">
        <f t="shared" si="19"/>
        <v>0</v>
      </c>
      <c r="I34" s="12">
        <f t="shared" si="19"/>
        <v>0</v>
      </c>
      <c r="J34" s="12">
        <f t="shared" si="19"/>
        <v>0</v>
      </c>
      <c r="K34" s="12">
        <f t="shared" si="19"/>
        <v>0</v>
      </c>
      <c r="L34" s="12">
        <f t="shared" si="19"/>
        <v>0</v>
      </c>
      <c r="M34" s="12">
        <f t="shared" si="19"/>
        <v>0</v>
      </c>
      <c r="N34" s="32">
        <f t="shared" si="19"/>
        <v>352.2</v>
      </c>
    </row>
    <row r="35" spans="2:14" ht="49.5" customHeight="1" thickBot="1">
      <c r="B35" s="49"/>
      <c r="C35" s="53"/>
      <c r="D35" s="7" t="s">
        <v>17</v>
      </c>
      <c r="E35" s="4" t="s">
        <v>15</v>
      </c>
      <c r="F35" s="11">
        <v>0</v>
      </c>
      <c r="G35" s="11">
        <v>0</v>
      </c>
      <c r="H35" s="11">
        <v>0</v>
      </c>
      <c r="I35" s="11">
        <v>0</v>
      </c>
      <c r="J35" s="11">
        <v>0</v>
      </c>
      <c r="K35" s="11">
        <v>0</v>
      </c>
      <c r="L35" s="11">
        <v>0</v>
      </c>
      <c r="M35" s="11">
        <v>0</v>
      </c>
      <c r="N35" s="32">
        <v>0</v>
      </c>
    </row>
    <row r="36" spans="2:14" ht="47.25" customHeight="1" thickBot="1">
      <c r="B36" s="1"/>
      <c r="C36" s="53"/>
      <c r="D36" s="10" t="s">
        <v>17</v>
      </c>
      <c r="E36" s="4" t="s">
        <v>16</v>
      </c>
      <c r="F36" s="11">
        <v>2568.1</v>
      </c>
      <c r="G36" s="11">
        <v>0</v>
      </c>
      <c r="H36" s="11">
        <v>0</v>
      </c>
      <c r="I36" s="11">
        <v>0</v>
      </c>
      <c r="J36" s="11">
        <v>0</v>
      </c>
      <c r="K36" s="11">
        <v>0</v>
      </c>
      <c r="L36" s="11">
        <v>0</v>
      </c>
      <c r="M36" s="11">
        <v>0</v>
      </c>
      <c r="N36" s="32">
        <v>0</v>
      </c>
    </row>
    <row r="37" spans="2:14" ht="20.25" customHeight="1" thickBot="1">
      <c r="B37" s="1"/>
      <c r="C37" s="53"/>
      <c r="D37" s="10" t="s">
        <v>17</v>
      </c>
      <c r="E37" s="4" t="s">
        <v>13</v>
      </c>
      <c r="F37" s="11">
        <v>352.2</v>
      </c>
      <c r="G37" s="11">
        <v>0</v>
      </c>
      <c r="H37" s="11">
        <v>0</v>
      </c>
      <c r="I37" s="11">
        <v>0</v>
      </c>
      <c r="J37" s="11">
        <v>0</v>
      </c>
      <c r="K37" s="11">
        <v>0</v>
      </c>
      <c r="L37" s="11">
        <v>0</v>
      </c>
      <c r="M37" s="11">
        <v>0</v>
      </c>
      <c r="N37" s="32">
        <f>F37+G37+H37+I37+J37+K37+L37+M37</f>
        <v>352.2</v>
      </c>
    </row>
    <row r="38" spans="2:14" ht="20.25" customHeight="1" thickBot="1">
      <c r="B38" s="1"/>
      <c r="C38" s="54"/>
      <c r="D38" s="10" t="s">
        <v>17</v>
      </c>
      <c r="E38" s="21" t="s">
        <v>10</v>
      </c>
      <c r="F38" s="11">
        <v>340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  <c r="L38" s="11">
        <v>0</v>
      </c>
      <c r="M38" s="11">
        <v>0</v>
      </c>
      <c r="N38" s="32">
        <v>0</v>
      </c>
    </row>
    <row r="39" spans="2:14" ht="25.5" customHeight="1" thickBot="1">
      <c r="B39" s="5">
        <v>2</v>
      </c>
      <c r="C39" s="48" t="s">
        <v>24</v>
      </c>
      <c r="D39" s="29" t="s">
        <v>34</v>
      </c>
      <c r="E39" s="14" t="s">
        <v>6</v>
      </c>
      <c r="F39" s="12">
        <f>F40+F41+F42+F43</f>
        <v>10582.6</v>
      </c>
      <c r="G39" s="12">
        <f t="shared" ref="G39" si="20">G40+G41+G42+G43</f>
        <v>8489</v>
      </c>
      <c r="H39" s="12">
        <f t="shared" ref="H39" si="21">H40+H41+H42+H43</f>
        <v>8954.7000000000007</v>
      </c>
      <c r="I39" s="12">
        <f t="shared" ref="I39" si="22">I40+I41+I42+I43</f>
        <v>8954.7000000000007</v>
      </c>
      <c r="J39" s="12">
        <f t="shared" ref="J39" si="23">J40+J41+J42+J43</f>
        <v>8954.7000000000007</v>
      </c>
      <c r="K39" s="12">
        <f t="shared" ref="K39" si="24">K40+K41+K42+K43</f>
        <v>8954.7000000000007</v>
      </c>
      <c r="L39" s="12">
        <f t="shared" ref="L39" si="25">L40+L41+L42+L43</f>
        <v>8954.7000000000007</v>
      </c>
      <c r="M39" s="12">
        <f t="shared" ref="M39" si="26">M40+M41+M42+M43</f>
        <v>8954.7000000000007</v>
      </c>
      <c r="N39" s="32">
        <f t="shared" ref="N39:N42" si="27">F39+G39+H39+I39+J39+K39+L39+M39</f>
        <v>72799.799999999988</v>
      </c>
    </row>
    <row r="40" spans="2:14" ht="48" thickBot="1">
      <c r="B40" s="8"/>
      <c r="C40" s="46"/>
      <c r="D40" s="10" t="s">
        <v>17</v>
      </c>
      <c r="E40" s="4" t="s">
        <v>15</v>
      </c>
      <c r="F40" s="11">
        <v>0</v>
      </c>
      <c r="G40" s="11">
        <v>0</v>
      </c>
      <c r="H40" s="11">
        <v>0</v>
      </c>
      <c r="I40" s="11">
        <v>0</v>
      </c>
      <c r="J40" s="11">
        <v>0</v>
      </c>
      <c r="K40" s="11">
        <v>0</v>
      </c>
      <c r="L40" s="11">
        <v>0</v>
      </c>
      <c r="M40" s="11">
        <v>0</v>
      </c>
      <c r="N40" s="32">
        <f t="shared" si="27"/>
        <v>0</v>
      </c>
    </row>
    <row r="41" spans="2:14" ht="48" thickBot="1">
      <c r="B41" s="9"/>
      <c r="C41" s="46"/>
      <c r="D41" s="10" t="s">
        <v>17</v>
      </c>
      <c r="E41" s="4" t="s">
        <v>16</v>
      </c>
      <c r="F41" s="11">
        <v>1075.5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  <c r="N41" s="32">
        <f t="shared" si="27"/>
        <v>1075.5</v>
      </c>
    </row>
    <row r="42" spans="2:14" ht="19.5" customHeight="1" thickBot="1">
      <c r="B42" s="9"/>
      <c r="C42" s="46"/>
      <c r="D42" s="10" t="s">
        <v>17</v>
      </c>
      <c r="E42" s="4" t="s">
        <v>13</v>
      </c>
      <c r="F42" s="11">
        <v>9507.1</v>
      </c>
      <c r="G42" s="11">
        <v>8489</v>
      </c>
      <c r="H42" s="11">
        <v>8954.7000000000007</v>
      </c>
      <c r="I42" s="11">
        <v>8954.7000000000007</v>
      </c>
      <c r="J42" s="11">
        <v>8954.7000000000007</v>
      </c>
      <c r="K42" s="11">
        <v>8954.7000000000007</v>
      </c>
      <c r="L42" s="11">
        <v>8954.7000000000007</v>
      </c>
      <c r="M42" s="11">
        <v>8954.7000000000007</v>
      </c>
      <c r="N42" s="32">
        <f t="shared" si="27"/>
        <v>71724.299999999988</v>
      </c>
    </row>
    <row r="43" spans="2:14" ht="19.5" customHeight="1" thickBot="1">
      <c r="B43" s="9"/>
      <c r="C43" s="47"/>
      <c r="D43" s="10" t="s">
        <v>17</v>
      </c>
      <c r="E43" s="21" t="s">
        <v>10</v>
      </c>
      <c r="F43" s="11">
        <v>0</v>
      </c>
      <c r="G43" s="11">
        <v>0</v>
      </c>
      <c r="H43" s="11">
        <v>0</v>
      </c>
      <c r="I43" s="11">
        <v>0</v>
      </c>
      <c r="J43" s="11">
        <v>0</v>
      </c>
      <c r="K43" s="11">
        <v>0</v>
      </c>
      <c r="L43" s="11">
        <v>0</v>
      </c>
      <c r="M43" s="11">
        <v>0</v>
      </c>
      <c r="N43" s="32">
        <f>F43+G43+H43+I43+J43+K43+L43+M43</f>
        <v>0</v>
      </c>
    </row>
    <row r="44" spans="2:14" ht="32.25" thickBot="1">
      <c r="B44" s="27">
        <v>3</v>
      </c>
      <c r="C44" s="48" t="s">
        <v>25</v>
      </c>
      <c r="D44" s="29" t="s">
        <v>35</v>
      </c>
      <c r="E44" s="14" t="s">
        <v>6</v>
      </c>
      <c r="F44" s="12">
        <f>F45+F46+F47+F48</f>
        <v>30590</v>
      </c>
      <c r="G44" s="12">
        <f t="shared" ref="G44:M44" si="28">G45+G46+G47+G48</f>
        <v>25739.200000000001</v>
      </c>
      <c r="H44" s="12">
        <f t="shared" si="28"/>
        <v>27151</v>
      </c>
      <c r="I44" s="12">
        <f t="shared" si="28"/>
        <v>27151</v>
      </c>
      <c r="J44" s="12">
        <f t="shared" si="28"/>
        <v>27151</v>
      </c>
      <c r="K44" s="12">
        <f t="shared" si="28"/>
        <v>27151</v>
      </c>
      <c r="L44" s="12">
        <f t="shared" si="28"/>
        <v>27151</v>
      </c>
      <c r="M44" s="12">
        <f t="shared" si="28"/>
        <v>27151</v>
      </c>
      <c r="N44" s="32">
        <f t="shared" ref="N44:N47" si="29">F44+G44+H44+I44+J44+K44++M44+L44</f>
        <v>219235.20000000001</v>
      </c>
    </row>
    <row r="45" spans="2:14" ht="48" thickBot="1">
      <c r="B45" s="27"/>
      <c r="C45" s="46"/>
      <c r="D45" s="29" t="s">
        <v>17</v>
      </c>
      <c r="E45" s="4" t="s">
        <v>15</v>
      </c>
      <c r="F45" s="11">
        <v>0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  <c r="L45" s="11">
        <v>0</v>
      </c>
      <c r="M45" s="11">
        <v>0</v>
      </c>
      <c r="N45" s="32">
        <f t="shared" si="29"/>
        <v>0</v>
      </c>
    </row>
    <row r="46" spans="2:14" ht="63.75" customHeight="1" thickBot="1">
      <c r="B46" s="28"/>
      <c r="C46" s="46"/>
      <c r="D46" s="29" t="s">
        <v>17</v>
      </c>
      <c r="E46" s="4" t="s">
        <v>16</v>
      </c>
      <c r="F46" s="11">
        <v>2748.4</v>
      </c>
      <c r="G46" s="11">
        <v>0</v>
      </c>
      <c r="H46" s="11">
        <v>0</v>
      </c>
      <c r="I46" s="11">
        <v>0</v>
      </c>
      <c r="J46" s="11">
        <v>0</v>
      </c>
      <c r="K46" s="11">
        <v>0</v>
      </c>
      <c r="L46" s="11">
        <v>0</v>
      </c>
      <c r="M46" s="11">
        <v>0</v>
      </c>
      <c r="N46" s="32">
        <f t="shared" si="29"/>
        <v>2748.4</v>
      </c>
    </row>
    <row r="47" spans="2:14" ht="28.5" customHeight="1" thickBot="1">
      <c r="B47" s="28"/>
      <c r="C47" s="46"/>
      <c r="D47" s="29" t="s">
        <v>17</v>
      </c>
      <c r="E47" s="4" t="s">
        <v>13</v>
      </c>
      <c r="F47" s="11">
        <v>27841.599999999999</v>
      </c>
      <c r="G47" s="11">
        <v>25739.200000000001</v>
      </c>
      <c r="H47" s="11">
        <v>27151</v>
      </c>
      <c r="I47" s="11">
        <v>27151</v>
      </c>
      <c r="J47" s="11">
        <v>27151</v>
      </c>
      <c r="K47" s="11">
        <v>27151</v>
      </c>
      <c r="L47" s="11">
        <v>27151</v>
      </c>
      <c r="M47" s="11">
        <v>27151</v>
      </c>
      <c r="N47" s="32">
        <f t="shared" si="29"/>
        <v>216486.8</v>
      </c>
    </row>
    <row r="48" spans="2:14" ht="16.5" thickBot="1">
      <c r="B48" s="28"/>
      <c r="C48" s="47"/>
      <c r="D48" s="29" t="s">
        <v>17</v>
      </c>
      <c r="E48" s="21" t="s">
        <v>10</v>
      </c>
      <c r="F48" s="11">
        <v>0</v>
      </c>
      <c r="G48" s="11">
        <v>0</v>
      </c>
      <c r="H48" s="11">
        <v>0</v>
      </c>
      <c r="I48" s="11">
        <v>0</v>
      </c>
      <c r="J48" s="11">
        <v>0</v>
      </c>
      <c r="K48" s="11">
        <v>0</v>
      </c>
      <c r="L48" s="11">
        <v>0</v>
      </c>
      <c r="M48" s="11">
        <v>0</v>
      </c>
      <c r="N48" s="32">
        <f>F48+G48+H48+I48+J48+K48++M48+L48</f>
        <v>0</v>
      </c>
    </row>
    <row r="49" spans="2:14" ht="32.25" thickBot="1">
      <c r="B49" s="30">
        <v>4</v>
      </c>
      <c r="C49" s="48" t="s">
        <v>28</v>
      </c>
      <c r="D49" s="29" t="s">
        <v>36</v>
      </c>
      <c r="E49" s="14" t="s">
        <v>6</v>
      </c>
      <c r="F49" s="12">
        <f>F50+F51+F52+F53</f>
        <v>46195.199999999997</v>
      </c>
      <c r="G49" s="12">
        <f t="shared" ref="G49:M49" si="30">G50+G51+G52+G53</f>
        <v>37798.6</v>
      </c>
      <c r="H49" s="12">
        <f t="shared" si="30"/>
        <v>39871.9</v>
      </c>
      <c r="I49" s="12">
        <f t="shared" si="30"/>
        <v>39871.9</v>
      </c>
      <c r="J49" s="12">
        <f t="shared" si="30"/>
        <v>39871.9</v>
      </c>
      <c r="K49" s="12">
        <f t="shared" si="30"/>
        <v>39871.9</v>
      </c>
      <c r="L49" s="12">
        <f t="shared" si="30"/>
        <v>39871.9</v>
      </c>
      <c r="M49" s="12">
        <f t="shared" si="30"/>
        <v>39871.9</v>
      </c>
      <c r="N49" s="32">
        <f t="shared" ref="N49:N52" si="31">F49+G49+H49+I49+J49+K49+L49+M49</f>
        <v>323225.2</v>
      </c>
    </row>
    <row r="50" spans="2:14" ht="48" thickBot="1">
      <c r="B50" s="30"/>
      <c r="C50" s="46"/>
      <c r="D50" s="29" t="s">
        <v>17</v>
      </c>
      <c r="E50" s="4" t="s">
        <v>15</v>
      </c>
      <c r="F50" s="11">
        <v>100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  <c r="L50" s="11">
        <v>0</v>
      </c>
      <c r="M50" s="11">
        <v>0</v>
      </c>
      <c r="N50" s="32">
        <f t="shared" si="31"/>
        <v>100</v>
      </c>
    </row>
    <row r="51" spans="2:14" ht="48" thickBot="1">
      <c r="B51" s="31"/>
      <c r="C51" s="46"/>
      <c r="D51" s="29" t="s">
        <v>17</v>
      </c>
      <c r="E51" s="4" t="s">
        <v>16</v>
      </c>
      <c r="F51" s="11">
        <v>4242.7</v>
      </c>
      <c r="G51" s="11">
        <v>0</v>
      </c>
      <c r="H51" s="11">
        <v>0</v>
      </c>
      <c r="I51" s="11">
        <v>0</v>
      </c>
      <c r="J51" s="11">
        <v>0</v>
      </c>
      <c r="K51" s="11">
        <v>0</v>
      </c>
      <c r="L51" s="11">
        <v>0</v>
      </c>
      <c r="M51" s="11">
        <v>0</v>
      </c>
      <c r="N51" s="32">
        <f t="shared" si="31"/>
        <v>4242.7</v>
      </c>
    </row>
    <row r="52" spans="2:14" ht="16.5" thickBot="1">
      <c r="B52" s="31"/>
      <c r="C52" s="46"/>
      <c r="D52" s="29" t="s">
        <v>17</v>
      </c>
      <c r="E52" s="4" t="s">
        <v>13</v>
      </c>
      <c r="F52" s="11">
        <v>41751.699999999997</v>
      </c>
      <c r="G52" s="11">
        <v>37798.6</v>
      </c>
      <c r="H52" s="11">
        <v>39871.9</v>
      </c>
      <c r="I52" s="11">
        <v>39871.9</v>
      </c>
      <c r="J52" s="11">
        <v>39871.9</v>
      </c>
      <c r="K52" s="11">
        <v>39871.9</v>
      </c>
      <c r="L52" s="11">
        <v>39871.9</v>
      </c>
      <c r="M52" s="11">
        <v>39871.9</v>
      </c>
      <c r="N52" s="32">
        <f t="shared" si="31"/>
        <v>318781.7</v>
      </c>
    </row>
    <row r="53" spans="2:14" ht="16.5" thickBot="1">
      <c r="B53" s="31"/>
      <c r="C53" s="47"/>
      <c r="D53" s="29" t="s">
        <v>17</v>
      </c>
      <c r="E53" s="21" t="s">
        <v>10</v>
      </c>
      <c r="F53" s="11">
        <v>100.8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  <c r="L53" s="11">
        <v>0</v>
      </c>
      <c r="M53" s="11">
        <v>0</v>
      </c>
      <c r="N53" s="32">
        <f>F53+G53+H53+I53+J53+K53+L53+M53</f>
        <v>100.8</v>
      </c>
    </row>
    <row r="54" spans="2:14" ht="32.25" thickBot="1">
      <c r="B54" s="30">
        <v>5</v>
      </c>
      <c r="C54" s="48" t="s">
        <v>26</v>
      </c>
      <c r="D54" s="29" t="s">
        <v>37</v>
      </c>
      <c r="E54" s="14" t="s">
        <v>6</v>
      </c>
      <c r="F54" s="12">
        <f>F55+F56+F57+F58</f>
        <v>4792.5</v>
      </c>
      <c r="G54" s="12">
        <f t="shared" ref="G54:M54" si="32">G55+G56+G57+G58</f>
        <v>3730</v>
      </c>
      <c r="H54" s="12">
        <f t="shared" si="32"/>
        <v>4032.4</v>
      </c>
      <c r="I54" s="12">
        <f t="shared" si="32"/>
        <v>4032.4</v>
      </c>
      <c r="J54" s="12">
        <f t="shared" si="32"/>
        <v>4032.4</v>
      </c>
      <c r="K54" s="12">
        <f t="shared" si="32"/>
        <v>4032.4</v>
      </c>
      <c r="L54" s="12">
        <f t="shared" si="32"/>
        <v>4032.4</v>
      </c>
      <c r="M54" s="12">
        <f t="shared" si="32"/>
        <v>4032.4</v>
      </c>
      <c r="N54" s="32">
        <f t="shared" ref="N54:N56" si="33">F54+G54+H54+I54+J54+K54+L54+M54</f>
        <v>32716.900000000005</v>
      </c>
    </row>
    <row r="55" spans="2:14" ht="48" thickBot="1">
      <c r="B55" s="30"/>
      <c r="C55" s="46"/>
      <c r="D55" s="29" t="s">
        <v>17</v>
      </c>
      <c r="E55" s="4" t="s">
        <v>15</v>
      </c>
      <c r="F55" s="11">
        <v>0</v>
      </c>
      <c r="G55" s="11">
        <v>0</v>
      </c>
      <c r="H55" s="11">
        <v>0</v>
      </c>
      <c r="I55" s="11">
        <v>0</v>
      </c>
      <c r="J55" s="11">
        <v>0</v>
      </c>
      <c r="K55" s="11">
        <v>0</v>
      </c>
      <c r="L55" s="11">
        <v>0</v>
      </c>
      <c r="M55" s="11">
        <v>0</v>
      </c>
      <c r="N55" s="32">
        <f t="shared" si="33"/>
        <v>0</v>
      </c>
    </row>
    <row r="56" spans="2:14" ht="48" thickBot="1">
      <c r="B56" s="31"/>
      <c r="C56" s="46"/>
      <c r="D56" s="29" t="s">
        <v>17</v>
      </c>
      <c r="E56" s="4" t="s">
        <v>16</v>
      </c>
      <c r="F56" s="11">
        <v>0</v>
      </c>
      <c r="G56" s="11">
        <v>0</v>
      </c>
      <c r="H56" s="11">
        <v>0</v>
      </c>
      <c r="I56" s="11">
        <v>0</v>
      </c>
      <c r="J56" s="11">
        <v>0</v>
      </c>
      <c r="K56" s="11">
        <v>0</v>
      </c>
      <c r="L56" s="11">
        <v>0</v>
      </c>
      <c r="M56" s="11">
        <v>0</v>
      </c>
      <c r="N56" s="32">
        <f t="shared" si="33"/>
        <v>0</v>
      </c>
    </row>
    <row r="57" spans="2:14" ht="16.5" thickBot="1">
      <c r="B57" s="31"/>
      <c r="C57" s="46"/>
      <c r="D57" s="29" t="s">
        <v>17</v>
      </c>
      <c r="E57" s="4" t="s">
        <v>13</v>
      </c>
      <c r="F57" s="11">
        <v>4792.5</v>
      </c>
      <c r="G57" s="11">
        <v>3730</v>
      </c>
      <c r="H57" s="11">
        <v>4032.4</v>
      </c>
      <c r="I57" s="11">
        <v>4032.4</v>
      </c>
      <c r="J57" s="11">
        <v>4032.4</v>
      </c>
      <c r="K57" s="11">
        <v>4032.4</v>
      </c>
      <c r="L57" s="11">
        <v>4032.4</v>
      </c>
      <c r="M57" s="11">
        <v>4032.4</v>
      </c>
      <c r="N57" s="32">
        <f>F57+G57+H57+I57+J57+K57+L57+M57</f>
        <v>32716.900000000005</v>
      </c>
    </row>
    <row r="58" spans="2:14" ht="16.5" thickBot="1">
      <c r="B58" s="31"/>
      <c r="C58" s="47"/>
      <c r="D58" s="29" t="s">
        <v>17</v>
      </c>
      <c r="E58" s="21" t="s">
        <v>10</v>
      </c>
      <c r="F58" s="11">
        <v>0</v>
      </c>
      <c r="G58" s="11">
        <v>0</v>
      </c>
      <c r="H58" s="11">
        <v>0</v>
      </c>
      <c r="I58" s="11">
        <v>0</v>
      </c>
      <c r="J58" s="11">
        <v>0</v>
      </c>
      <c r="K58" s="11">
        <v>0</v>
      </c>
      <c r="L58" s="11">
        <v>0</v>
      </c>
      <c r="M58" s="11">
        <v>0</v>
      </c>
      <c r="N58" s="32">
        <f>F58+G58+H58+I58+J58+K58+L58+M58</f>
        <v>0</v>
      </c>
    </row>
    <row r="59" spans="2:14" ht="32.25" thickBot="1">
      <c r="B59" s="27">
        <v>6</v>
      </c>
      <c r="C59" s="48" t="s">
        <v>27</v>
      </c>
      <c r="D59" s="29" t="s">
        <v>38</v>
      </c>
      <c r="E59" s="14" t="s">
        <v>6</v>
      </c>
      <c r="F59" s="12">
        <f>F60+F61+F62+F63</f>
        <v>21</v>
      </c>
      <c r="G59" s="12">
        <f t="shared" ref="G59:M59" si="34">G60+G61+G62+G63</f>
        <v>0</v>
      </c>
      <c r="H59" s="12">
        <f t="shared" si="34"/>
        <v>0</v>
      </c>
      <c r="I59" s="12">
        <f t="shared" si="34"/>
        <v>0</v>
      </c>
      <c r="J59" s="12">
        <f t="shared" si="34"/>
        <v>0</v>
      </c>
      <c r="K59" s="12">
        <f t="shared" si="34"/>
        <v>0</v>
      </c>
      <c r="L59" s="12">
        <f t="shared" si="34"/>
        <v>0</v>
      </c>
      <c r="M59" s="12">
        <f t="shared" si="34"/>
        <v>0</v>
      </c>
      <c r="N59" s="32">
        <f t="shared" ref="N59:N62" si="35">F59+G59+H59+I59+J59+K59+L59+M59</f>
        <v>21</v>
      </c>
    </row>
    <row r="60" spans="2:14" ht="48" thickBot="1">
      <c r="B60" s="27"/>
      <c r="C60" s="46"/>
      <c r="D60" s="29" t="s">
        <v>17</v>
      </c>
      <c r="E60" s="4" t="s">
        <v>15</v>
      </c>
      <c r="F60" s="11">
        <v>0</v>
      </c>
      <c r="G60" s="11">
        <v>0</v>
      </c>
      <c r="H60" s="11">
        <v>0</v>
      </c>
      <c r="I60" s="11">
        <v>0</v>
      </c>
      <c r="J60" s="11">
        <v>0</v>
      </c>
      <c r="K60" s="11">
        <v>0</v>
      </c>
      <c r="L60" s="11">
        <v>0</v>
      </c>
      <c r="M60" s="11">
        <v>0</v>
      </c>
      <c r="N60" s="32">
        <f t="shared" si="35"/>
        <v>0</v>
      </c>
    </row>
    <row r="61" spans="2:14" ht="48" thickBot="1">
      <c r="B61" s="28"/>
      <c r="C61" s="46"/>
      <c r="D61" s="29" t="s">
        <v>17</v>
      </c>
      <c r="E61" s="4" t="s">
        <v>16</v>
      </c>
      <c r="F61" s="11">
        <v>0</v>
      </c>
      <c r="G61" s="11">
        <v>0</v>
      </c>
      <c r="H61" s="11">
        <v>0</v>
      </c>
      <c r="I61" s="11">
        <v>0</v>
      </c>
      <c r="J61" s="11">
        <v>0</v>
      </c>
      <c r="K61" s="11">
        <v>0</v>
      </c>
      <c r="L61" s="11">
        <v>0</v>
      </c>
      <c r="M61" s="11">
        <v>0</v>
      </c>
      <c r="N61" s="32">
        <f t="shared" si="35"/>
        <v>0</v>
      </c>
    </row>
    <row r="62" spans="2:14" ht="16.5" thickBot="1">
      <c r="B62" s="28"/>
      <c r="C62" s="46"/>
      <c r="D62" s="29" t="s">
        <v>17</v>
      </c>
      <c r="E62" s="4" t="s">
        <v>13</v>
      </c>
      <c r="F62" s="11">
        <v>21</v>
      </c>
      <c r="G62" s="11">
        <v>0</v>
      </c>
      <c r="H62" s="11">
        <v>0</v>
      </c>
      <c r="I62" s="11">
        <v>0</v>
      </c>
      <c r="J62" s="11">
        <v>0</v>
      </c>
      <c r="K62" s="11">
        <v>0</v>
      </c>
      <c r="L62" s="11">
        <v>0</v>
      </c>
      <c r="M62" s="11">
        <v>0</v>
      </c>
      <c r="N62" s="32">
        <f t="shared" si="35"/>
        <v>21</v>
      </c>
    </row>
    <row r="63" spans="2:14" ht="16.5" thickBot="1">
      <c r="B63" s="28"/>
      <c r="C63" s="47"/>
      <c r="D63" s="29" t="s">
        <v>17</v>
      </c>
      <c r="E63" s="21" t="s">
        <v>10</v>
      </c>
      <c r="F63" s="11">
        <v>0</v>
      </c>
      <c r="G63" s="11">
        <v>0</v>
      </c>
      <c r="H63" s="11">
        <v>0</v>
      </c>
      <c r="I63" s="11">
        <v>0</v>
      </c>
      <c r="J63" s="11">
        <v>0</v>
      </c>
      <c r="K63" s="11">
        <v>0</v>
      </c>
      <c r="L63" s="11">
        <v>0</v>
      </c>
      <c r="M63" s="11">
        <v>0</v>
      </c>
      <c r="N63" s="32">
        <f>F63+G63+H63+I63+J63+K63+L63+M63</f>
        <v>0</v>
      </c>
    </row>
  </sheetData>
  <mergeCells count="37">
    <mergeCell ref="K1:N1"/>
    <mergeCell ref="K2:N2"/>
    <mergeCell ref="N7:N8"/>
    <mergeCell ref="D6:D8"/>
    <mergeCell ref="D10:D13"/>
    <mergeCell ref="D14:D18"/>
    <mergeCell ref="R12:U12"/>
    <mergeCell ref="E6:E8"/>
    <mergeCell ref="F6:N6"/>
    <mergeCell ref="F7:F8"/>
    <mergeCell ref="H7:H8"/>
    <mergeCell ref="I7:I8"/>
    <mergeCell ref="K7:K8"/>
    <mergeCell ref="L7:L8"/>
    <mergeCell ref="M7:M8"/>
    <mergeCell ref="J7:J8"/>
    <mergeCell ref="G7:G8"/>
    <mergeCell ref="B6:B8"/>
    <mergeCell ref="C34:C38"/>
    <mergeCell ref="B29:B33"/>
    <mergeCell ref="C49:C53"/>
    <mergeCell ref="C54:C58"/>
    <mergeCell ref="B9:C13"/>
    <mergeCell ref="B24:B28"/>
    <mergeCell ref="C24:C28"/>
    <mergeCell ref="B14:B18"/>
    <mergeCell ref="C19:C23"/>
    <mergeCell ref="C29:C33"/>
    <mergeCell ref="C6:C8"/>
    <mergeCell ref="C14:C18"/>
    <mergeCell ref="D19:D23"/>
    <mergeCell ref="D24:D28"/>
    <mergeCell ref="B19:B23"/>
    <mergeCell ref="C44:C48"/>
    <mergeCell ref="C59:C63"/>
    <mergeCell ref="C39:C43"/>
    <mergeCell ref="B34:B35"/>
  </mergeCells>
  <printOptions horizontalCentered="1"/>
  <pageMargins left="0.31496062992125984" right="0.31496062992125984" top="0.55118110236220474" bottom="0.15748031496062992" header="0.31496062992125984" footer="0.31496062992125984"/>
  <pageSetup paperSize="9" scale="71" orientation="landscape" horizontalDpi="180" verticalDpi="180" r:id="rId1"/>
  <rowBreaks count="3" manualBreakCount="3">
    <brk id="23" max="13" man="1"/>
    <brk id="43" max="13" man="1"/>
    <brk id="63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Фин. обесп. МП</vt:lpstr>
      <vt:lpstr>'Фин. обесп. МП'!Заголовки_для_печати</vt:lpstr>
      <vt:lpstr>'Фин. обесп. МП'!Область_печати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2026-08-04T12:52:08Z</dcterms:modified>
</cp:coreProperties>
</file>